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19425" windowHeight="11505" firstSheet="1" activeTab="2"/>
  </bookViews>
  <sheets>
    <sheet name="Xin phép HNHTQT ở trung ương" sheetId="3" r:id="rId1"/>
    <sheet name="Xin phép HNHTQT ở địa phương" sheetId="1" r:id="rId2"/>
    <sheet name="Xin chủ trương đăng cai ở TW" sheetId="2" r:id="rId3"/>
    <sheet name="Xin chủ trương đăng cai ở ĐP" sheetId="5" r:id="rId4"/>
  </sheets>
  <calcPr calcId="162913"/>
</workbook>
</file>

<file path=xl/calcChain.xml><?xml version="1.0" encoding="utf-8"?>
<calcChain xmlns="http://schemas.openxmlformats.org/spreadsheetml/2006/main">
  <c r="J7" i="5" l="1"/>
  <c r="J7" i="2"/>
  <c r="J16" i="1"/>
  <c r="K16" i="1" s="1"/>
  <c r="J17" i="1"/>
  <c r="K17" i="1" s="1"/>
  <c r="J8" i="1" l="1"/>
  <c r="K8" i="1" s="1"/>
  <c r="J8" i="3"/>
  <c r="K8" i="3" s="1"/>
  <c r="J9" i="3"/>
  <c r="K9" i="3" s="1"/>
  <c r="J8" i="5"/>
  <c r="K8" i="5" s="1"/>
  <c r="J9" i="5"/>
  <c r="K9" i="5" s="1"/>
  <c r="J10" i="5"/>
  <c r="K10" i="5" s="1"/>
  <c r="J11" i="5"/>
  <c r="K11" i="5" s="1"/>
  <c r="J12" i="5"/>
  <c r="K12" i="5" s="1"/>
  <c r="J13" i="5"/>
  <c r="K13" i="5" s="1"/>
  <c r="J14" i="5"/>
  <c r="K14" i="5" s="1"/>
  <c r="K7" i="5"/>
  <c r="K7" i="2"/>
  <c r="J8" i="2"/>
  <c r="K8" i="2" s="1"/>
  <c r="J9" i="2"/>
  <c r="K9" i="2" s="1"/>
  <c r="J10" i="2"/>
  <c r="K10" i="2" s="1"/>
  <c r="J11" i="2"/>
  <c r="K11" i="2" s="1"/>
  <c r="J12" i="2"/>
  <c r="K12" i="2" s="1"/>
  <c r="J13" i="2"/>
  <c r="K13" i="2" s="1"/>
  <c r="J14" i="2"/>
  <c r="K14" i="2" s="1"/>
  <c r="J16" i="3"/>
  <c r="K16" i="3" s="1"/>
  <c r="J17" i="3"/>
  <c r="K17" i="3" s="1"/>
  <c r="J11" i="3"/>
  <c r="K11" i="3" s="1"/>
  <c r="J12" i="3"/>
  <c r="K12" i="3" s="1"/>
  <c r="J13" i="3"/>
  <c r="K13" i="3" s="1"/>
  <c r="J11" i="1"/>
  <c r="K11" i="1" s="1"/>
  <c r="J12" i="1"/>
  <c r="K12" i="1" s="1"/>
  <c r="G15" i="5"/>
  <c r="F15" i="5"/>
  <c r="J6" i="5"/>
  <c r="G18" i="3"/>
  <c r="F18" i="3"/>
  <c r="J15" i="3"/>
  <c r="K15" i="3" s="1"/>
  <c r="J14" i="3"/>
  <c r="K14" i="3" s="1"/>
  <c r="J10" i="3"/>
  <c r="K10" i="3" s="1"/>
  <c r="J7" i="3"/>
  <c r="J6" i="2"/>
  <c r="K6" i="2" s="1"/>
  <c r="F15" i="2"/>
  <c r="G15" i="2"/>
  <c r="J7" i="1"/>
  <c r="J9" i="1"/>
  <c r="K9" i="1" s="1"/>
  <c r="J10" i="1"/>
  <c r="K10" i="1" s="1"/>
  <c r="J13" i="1"/>
  <c r="K13" i="1" s="1"/>
  <c r="J14" i="1"/>
  <c r="K14" i="1" s="1"/>
  <c r="J15" i="1"/>
  <c r="K15" i="1" s="1"/>
  <c r="F18" i="1"/>
  <c r="G18" i="1"/>
  <c r="K15" i="2" l="1"/>
  <c r="J15" i="2"/>
  <c r="J15" i="5"/>
  <c r="J18" i="3"/>
  <c r="K6" i="5"/>
  <c r="K15" i="5" s="1"/>
  <c r="K7" i="3"/>
  <c r="J18" i="1"/>
  <c r="K7" i="1"/>
  <c r="K18" i="1" s="1"/>
  <c r="K18" i="3" l="1"/>
</calcChain>
</file>

<file path=xl/sharedStrings.xml><?xml version="1.0" encoding="utf-8"?>
<sst xmlns="http://schemas.openxmlformats.org/spreadsheetml/2006/main" count="142" uniqueCount="44">
  <si>
    <t>STT</t>
  </si>
  <si>
    <t>Các công việc khi thực hiện TTHC</t>
  </si>
  <si>
    <t>Các hoạt động/cách thức thực hiện cụ thể</t>
  </si>
  <si>
    <t>Mức TNBQ/giờ làm việc (đồng)</t>
  </si>
  <si>
    <t>Mức chi phí thuê tư vấn, dịch vụ (nếu có) (đồng)</t>
  </si>
  <si>
    <t>Mức phí, lệ phí, chi phí khác (đồng)</t>
  </si>
  <si>
    <t>Số lần thực hiện/năm</t>
  </si>
  <si>
    <t>Số lượng đối tượng tuân thủ/năm</t>
  </si>
  <si>
    <t>Chi phí thực hiện TTHC (đồng)</t>
  </si>
  <si>
    <t>Tổng chí phí thực hiện TTHC/năm (đồng)</t>
  </si>
  <si>
    <t>Ghi chú</t>
  </si>
  <si>
    <t>Chuẩn bị hồ sơ</t>
  </si>
  <si>
    <t>1.1</t>
  </si>
  <si>
    <t>Thời gian thực hiện (giờ)</t>
  </si>
  <si>
    <t>Nộp hồ sơ</t>
  </si>
  <si>
    <t>Trực tiếp</t>
  </si>
  <si>
    <t>Bưu điện</t>
  </si>
  <si>
    <t>Nộp phí, lệ phí, chi phí khác</t>
  </si>
  <si>
    <t>3.1</t>
  </si>
  <si>
    <t>Lệ phí</t>
  </si>
  <si>
    <t>Nộp lệ phí</t>
  </si>
  <si>
    <t>Nhận kết quả</t>
  </si>
  <si>
    <t>Tổng</t>
  </si>
  <si>
    <t>CỤC NGOẠI VỤ VÀ NGOẠI GIAO VĂN HÓA</t>
  </si>
  <si>
    <t>Trực tuyến</t>
  </si>
  <si>
    <t>BIỂU TÍNH CHI PHÍ TUÂN THỦ CỦA THỦ TỤC HÀNH CHÍNH</t>
  </si>
  <si>
    <t>Xin phép tổ chức hội nghị, hội thảo quốc tế của cơ quan, tổ chức ngoài nhà nước thực hiện ở trung ương</t>
  </si>
  <si>
    <t>Xin phép tổ chức hội nghị, hội thảo quốc tế của cơ quan, tổ chức ngoài nhà nước thực hiện ở địa phương</t>
  </si>
  <si>
    <t>Văn bản xin phép tổ chức HNHTQT</t>
  </si>
  <si>
    <t>Soạn văn bản hoặc điền biểu mẫu điện tử</t>
  </si>
  <si>
    <t>Soạn văn bản xin phép theo mẫu hoặc điền biểu mẫu điện tử</t>
  </si>
  <si>
    <t>Sao chụp</t>
  </si>
  <si>
    <t>Sao chụp và dịch</t>
  </si>
  <si>
    <t>Văn bản xin chủ trương đăng cai hội nghị, hội thảo quốc tế</t>
  </si>
  <si>
    <t>Số lượng trường hợp yêu cầu loại hồ sơ này thực tế rất ít.</t>
  </si>
  <si>
    <t>Bản sao xác nhận tư cách được thuê làm đơn vị tổ chức, kèm bản dịch tiếng Việt nếu văn bản bằng tiếng nước ngoài, trong trường hợp là HNHTQT của cơ quan, tổ chức nước ngoài chưa được cho phép hoạt động tại Việt Nam</t>
  </si>
  <si>
    <t xml:space="preserve">Bản sao văn bản phê duyệt chương trình, dự án, phi dự án của cấp có thẩm quyền nếu hội nghị, hội thảo quốc tế có mục đích, nội dung giới thiệu, báo cáo về chương trình, dự án, phi dự án. </t>
  </si>
  <si>
    <t>Bản sao văn bản phê duyệt chương trình, dự án, phi dự án của cấp có thẩm quyền nếu hội nghị, hội thảo quốc tế có mục đích, nội dung giới thiệu, báo cáo về chương trình, dự án, phi dự án</t>
  </si>
  <si>
    <t>Số lượng trường hợp yêu cầu loại hồ sơ này thực tế rất ít. Nếu tra cứu được trên cơ sở dữ liệu thì  không cần nộp thành phần hồ sơ này</t>
  </si>
  <si>
    <t>Nếu tra cứu được trên cơ sở dữ liệu thì  không cần nộp thành phần hồ sơ này</t>
  </si>
  <si>
    <t>Phương án: 
(i) Cắt 2 thành phần hồ sơ (văn bản đồng ý về chủ trương và văn bản có ý kiến của cơ quan liên quan theo quy định pháp luật chuyên ngành);
(ii) Gộp công văn xin phép và Đề án 
(iii) Bổ sung thêm hình thức nộp/ trả kết quả trực tuyến</t>
  </si>
  <si>
    <t>Xin chủ trương đăng cai hội nghị, hội thảo quốc tế tại Việt Nam của cơ quan, tổ chức ngoài nhà nước thực hiện ở địa phương</t>
  </si>
  <si>
    <t>Số lần thực hiện/
năm</t>
  </si>
  <si>
    <t>Xin chủ trương đăng cai hội nghị, hội thảo quốc tế tại Việt Nam của cơ quan, tổ chức ngoài nhà nước thực hiện ở trung 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</si>
</sst>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4" x14ac:knownFonts="1">
    <font>
      <sz val="11"/>
      <color theme="1"/>
      <name val="Arial"/>
      <family val="2"/>
      <scheme val="minor"/>
    </font>
    <font>
      <sz val="11"/>
      <color theme="1"/>
      <name val="Arial"/>
      <family val="2"/>
      <scheme val="minor"/>
    </font>
    <font>
      <sz val="11"/>
      <color theme="1"/>
      <name val="Times New Roman"/>
      <family val="1"/>
    </font>
    <font>
      <b/>
      <sz val="11"/>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40">
    <xf numFmtId="0" fontId="0" fillId="0" borderId="0" xfId="0"/>
    <xf numFmtId="164" fontId="0" fillId="0" borderId="0" xfId="1" applyFont="1"/>
    <xf numFmtId="0" fontId="2" fillId="0" borderId="0" xfId="0" applyFont="1"/>
    <xf numFmtId="164" fontId="2" fillId="0" borderId="0" xfId="1" applyFont="1"/>
    <xf numFmtId="0" fontId="3" fillId="0" borderId="1" xfId="0" applyFont="1" applyBorder="1" applyAlignment="1">
      <alignment horizontal="center" vertical="center" wrapText="1"/>
    </xf>
    <xf numFmtId="164" fontId="3" fillId="0" borderId="1" xfId="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1" applyFont="1" applyBorder="1" applyAlignment="1">
      <alignment horizontal="center" vertical="center" wrapText="1"/>
    </xf>
    <xf numFmtId="165" fontId="2" fillId="0" borderId="1" xfId="1" applyNumberFormat="1" applyFont="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 xfId="0" applyFont="1" applyBorder="1"/>
    <xf numFmtId="165" fontId="2" fillId="0" borderId="1" xfId="1" applyNumberFormat="1" applyFont="1" applyBorder="1"/>
    <xf numFmtId="165" fontId="2" fillId="0" borderId="0" xfId="0" applyNumberFormat="1" applyFont="1"/>
    <xf numFmtId="0" fontId="3" fillId="0" borderId="0" xfId="0" applyFont="1"/>
    <xf numFmtId="0" fontId="3" fillId="0" borderId="2" xfId="0" applyFont="1" applyBorder="1" applyAlignment="1">
      <alignment vertical="center" wrapText="1"/>
    </xf>
    <xf numFmtId="0" fontId="3" fillId="0" borderId="3" xfId="0" applyFont="1" applyBorder="1" applyAlignment="1">
      <alignment vertical="center" wrapText="1"/>
    </xf>
    <xf numFmtId="165" fontId="3" fillId="0" borderId="1" xfId="1" applyNumberFormat="1" applyFont="1" applyBorder="1" applyAlignment="1">
      <alignment horizontal="center" vertical="center" wrapText="1"/>
    </xf>
    <xf numFmtId="0" fontId="3" fillId="0" borderId="8" xfId="0" applyFont="1" applyBorder="1" applyAlignment="1">
      <alignment vertical="center" wrapText="1"/>
    </xf>
    <xf numFmtId="165" fontId="3" fillId="0" borderId="1" xfId="1" applyNumberFormat="1" applyFont="1" applyBorder="1" applyAlignment="1">
      <alignment horizontal="right" vertical="center" wrapText="1"/>
    </xf>
    <xf numFmtId="2" fontId="2" fillId="0" borderId="1" xfId="0" applyNumberFormat="1" applyFont="1" applyBorder="1" applyAlignment="1">
      <alignment horizontal="center"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3" fillId="0" borderId="1" xfId="0" applyFont="1" applyBorder="1" applyAlignment="1">
      <alignment horizontal="right"/>
    </xf>
    <xf numFmtId="165" fontId="3" fillId="0" borderId="1" xfId="1" applyNumberFormat="1" applyFont="1" applyBorder="1" applyAlignment="1">
      <alignment horizontal="right"/>
    </xf>
    <xf numFmtId="165" fontId="2" fillId="0" borderId="1" xfId="1" applyNumberFormat="1" applyFont="1" applyBorder="1" applyAlignment="1">
      <alignment horizontal="right" vertical="center" wrapText="1"/>
    </xf>
    <xf numFmtId="0" fontId="2" fillId="0" borderId="1" xfId="0" applyFont="1" applyBorder="1" applyAlignment="1">
      <alignment horizontal="right"/>
    </xf>
    <xf numFmtId="0" fontId="2" fillId="0" borderId="0" xfId="0" applyFont="1" applyAlignment="1">
      <alignment horizontal="right"/>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xf>
    <xf numFmtId="0" fontId="2" fillId="0" borderId="7" xfId="0" applyFont="1" applyBorder="1" applyAlignment="1">
      <alignment horizontal="left" vertical="center" wrapText="1"/>
    </xf>
    <xf numFmtId="0" fontId="3"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A10" workbookViewId="0">
      <selection activeCell="C26" sqref="C26"/>
    </sheetView>
  </sheetViews>
  <sheetFormatPr defaultColWidth="8.75" defaultRowHeight="15" x14ac:dyDescent="0.25"/>
  <cols>
    <col min="1" max="1" width="5.25" style="2" customWidth="1"/>
    <col min="2" max="2" width="23.5" style="2" customWidth="1"/>
    <col min="3" max="3" width="14.125" style="2" customWidth="1"/>
    <col min="4" max="4" width="7.25" style="2" customWidth="1"/>
    <col min="5" max="5" width="8.25" style="2" customWidth="1"/>
    <col min="6" max="6" width="7.875" style="2" customWidth="1"/>
    <col min="7" max="7" width="6.625" style="2" customWidth="1"/>
    <col min="8" max="8" width="5.875" style="2" customWidth="1"/>
    <col min="9" max="9" width="7.375" style="3" customWidth="1"/>
    <col min="10" max="10" width="9.75" style="3" customWidth="1"/>
    <col min="11" max="11" width="12.5" style="2" customWidth="1"/>
    <col min="12" max="12" width="11.875" style="2" customWidth="1"/>
    <col min="13" max="16384" width="8.75" style="2"/>
  </cols>
  <sheetData>
    <row r="1" spans="1:12" x14ac:dyDescent="0.25">
      <c r="A1" s="18" t="s">
        <v>23</v>
      </c>
    </row>
    <row r="2" spans="1:12" ht="26.1" customHeight="1" x14ac:dyDescent="0.25">
      <c r="A2" s="36" t="s">
        <v>25</v>
      </c>
      <c r="B2" s="36"/>
      <c r="C2" s="36"/>
      <c r="D2" s="36"/>
      <c r="E2" s="36"/>
      <c r="F2" s="36"/>
      <c r="G2" s="36"/>
      <c r="H2" s="36"/>
      <c r="I2" s="36"/>
      <c r="J2" s="36"/>
      <c r="K2" s="36"/>
      <c r="L2" s="36"/>
    </row>
    <row r="3" spans="1:12" ht="30.6" customHeight="1" x14ac:dyDescent="0.25">
      <c r="A3" s="37" t="s">
        <v>26</v>
      </c>
      <c r="B3" s="37"/>
      <c r="C3" s="37"/>
      <c r="D3" s="37"/>
      <c r="E3" s="37"/>
      <c r="F3" s="37"/>
      <c r="G3" s="37"/>
      <c r="H3" s="37"/>
      <c r="I3" s="37"/>
      <c r="J3" s="37"/>
      <c r="K3" s="37"/>
      <c r="L3" s="37"/>
    </row>
    <row r="4" spans="1:12" ht="77.099999999999994" customHeight="1" x14ac:dyDescent="0.25">
      <c r="A4" s="38" t="s">
        <v>40</v>
      </c>
      <c r="B4" s="38"/>
      <c r="C4" s="38"/>
      <c r="D4" s="38"/>
      <c r="E4" s="38"/>
      <c r="F4" s="38"/>
      <c r="G4" s="38"/>
      <c r="H4" s="38"/>
      <c r="I4" s="38"/>
      <c r="J4" s="38"/>
      <c r="K4" s="38"/>
      <c r="L4" s="38"/>
    </row>
    <row r="5" spans="1:12" ht="85.5" x14ac:dyDescent="0.25">
      <c r="A5" s="4" t="s">
        <v>0</v>
      </c>
      <c r="B5" s="4" t="s">
        <v>1</v>
      </c>
      <c r="C5" s="4" t="s">
        <v>2</v>
      </c>
      <c r="D5" s="4" t="s">
        <v>13</v>
      </c>
      <c r="E5" s="4" t="s">
        <v>3</v>
      </c>
      <c r="F5" s="4" t="s">
        <v>4</v>
      </c>
      <c r="G5" s="4" t="s">
        <v>5</v>
      </c>
      <c r="H5" s="4" t="s">
        <v>6</v>
      </c>
      <c r="I5" s="5" t="s">
        <v>7</v>
      </c>
      <c r="J5" s="5" t="s">
        <v>8</v>
      </c>
      <c r="K5" s="4" t="s">
        <v>9</v>
      </c>
      <c r="L5" s="4" t="s">
        <v>10</v>
      </c>
    </row>
    <row r="6" spans="1:12" x14ac:dyDescent="0.25">
      <c r="A6" s="4">
        <v>1</v>
      </c>
      <c r="B6" s="4" t="s">
        <v>11</v>
      </c>
      <c r="C6" s="6"/>
      <c r="D6" s="6"/>
      <c r="E6" s="6"/>
      <c r="F6" s="6"/>
      <c r="G6" s="6"/>
      <c r="H6" s="6"/>
      <c r="I6" s="7"/>
      <c r="J6" s="7"/>
      <c r="K6" s="6"/>
      <c r="L6" s="6"/>
    </row>
    <row r="7" spans="1:12" ht="60" x14ac:dyDescent="0.25">
      <c r="A7" s="6" t="s">
        <v>12</v>
      </c>
      <c r="B7" s="6" t="s">
        <v>28</v>
      </c>
      <c r="C7" s="6" t="s">
        <v>30</v>
      </c>
      <c r="D7" s="6">
        <v>1.5</v>
      </c>
      <c r="E7" s="8">
        <v>43750</v>
      </c>
      <c r="F7" s="6">
        <v>0</v>
      </c>
      <c r="G7" s="6">
        <v>0</v>
      </c>
      <c r="H7" s="6">
        <v>1</v>
      </c>
      <c r="I7" s="8">
        <v>1900</v>
      </c>
      <c r="J7" s="8">
        <f>E7*D7+F7+G7</f>
        <v>65625</v>
      </c>
      <c r="K7" s="8">
        <f>J7*I7</f>
        <v>124687500</v>
      </c>
      <c r="L7" s="6"/>
    </row>
    <row r="8" spans="1:12" ht="135" x14ac:dyDescent="0.25">
      <c r="A8" s="6">
        <v>1.2</v>
      </c>
      <c r="B8" s="6" t="s">
        <v>35</v>
      </c>
      <c r="C8" s="6" t="s">
        <v>32</v>
      </c>
      <c r="D8" s="6">
        <v>1</v>
      </c>
      <c r="E8" s="8">
        <v>43750</v>
      </c>
      <c r="F8" s="6">
        <v>0</v>
      </c>
      <c r="G8" s="6">
        <v>0</v>
      </c>
      <c r="H8" s="6">
        <v>1</v>
      </c>
      <c r="I8" s="8">
        <v>50</v>
      </c>
      <c r="J8" s="8">
        <f t="shared" ref="J8:J9" si="0">E8*D8+F8+G8</f>
        <v>43750</v>
      </c>
      <c r="K8" s="8">
        <f t="shared" ref="K8:K9" si="1">J8*I8</f>
        <v>2187500</v>
      </c>
      <c r="L8" s="6" t="s">
        <v>34</v>
      </c>
    </row>
    <row r="9" spans="1:12" ht="135" x14ac:dyDescent="0.25">
      <c r="A9" s="6">
        <v>1.3</v>
      </c>
      <c r="B9" s="6" t="s">
        <v>37</v>
      </c>
      <c r="C9" s="6" t="s">
        <v>31</v>
      </c>
      <c r="D9" s="6">
        <v>0.5</v>
      </c>
      <c r="E9" s="8">
        <v>43750</v>
      </c>
      <c r="F9" s="6">
        <v>0</v>
      </c>
      <c r="G9" s="6">
        <v>0</v>
      </c>
      <c r="H9" s="6">
        <v>1</v>
      </c>
      <c r="I9" s="8">
        <v>100</v>
      </c>
      <c r="J9" s="8">
        <f t="shared" si="0"/>
        <v>21875</v>
      </c>
      <c r="K9" s="8">
        <f t="shared" si="1"/>
        <v>2187500</v>
      </c>
      <c r="L9" s="6" t="s">
        <v>38</v>
      </c>
    </row>
    <row r="10" spans="1:12" x14ac:dyDescent="0.25">
      <c r="A10" s="33">
        <v>2</v>
      </c>
      <c r="B10" s="33" t="s">
        <v>14</v>
      </c>
      <c r="C10" s="6" t="s">
        <v>15</v>
      </c>
      <c r="D10" s="6">
        <v>4</v>
      </c>
      <c r="E10" s="8">
        <v>43750</v>
      </c>
      <c r="F10" s="6"/>
      <c r="G10" s="6"/>
      <c r="H10" s="6">
        <v>1</v>
      </c>
      <c r="I10" s="8">
        <v>200</v>
      </c>
      <c r="J10" s="8">
        <f t="shared" ref="J10:J17" si="2">E10*D10+F10+G10</f>
        <v>175000</v>
      </c>
      <c r="K10" s="8">
        <f t="shared" ref="K10:K17" si="3">J10*I10</f>
        <v>35000000</v>
      </c>
      <c r="L10" s="6"/>
    </row>
    <row r="11" spans="1:12" x14ac:dyDescent="0.25">
      <c r="A11" s="34"/>
      <c r="B11" s="34"/>
      <c r="C11" s="6" t="s">
        <v>24</v>
      </c>
      <c r="D11" s="6">
        <v>1</v>
      </c>
      <c r="E11" s="8">
        <v>43750</v>
      </c>
      <c r="F11" s="6"/>
      <c r="G11" s="6"/>
      <c r="H11" s="6">
        <v>1</v>
      </c>
      <c r="I11" s="8">
        <v>1000</v>
      </c>
      <c r="J11" s="8">
        <f t="shared" si="2"/>
        <v>43750</v>
      </c>
      <c r="K11" s="8">
        <f t="shared" si="3"/>
        <v>43750000</v>
      </c>
      <c r="L11" s="6"/>
    </row>
    <row r="12" spans="1:12" x14ac:dyDescent="0.25">
      <c r="A12" s="35"/>
      <c r="B12" s="35"/>
      <c r="C12" s="6" t="s">
        <v>16</v>
      </c>
      <c r="D12" s="6">
        <v>0</v>
      </c>
      <c r="E12" s="8">
        <v>43750</v>
      </c>
      <c r="F12" s="6"/>
      <c r="G12" s="6"/>
      <c r="H12" s="6">
        <v>1</v>
      </c>
      <c r="I12" s="8">
        <v>700</v>
      </c>
      <c r="J12" s="8">
        <f t="shared" si="2"/>
        <v>0</v>
      </c>
      <c r="K12" s="8">
        <f t="shared" si="3"/>
        <v>0</v>
      </c>
      <c r="L12" s="6"/>
    </row>
    <row r="13" spans="1:12" ht="28.5" x14ac:dyDescent="0.25">
      <c r="A13" s="4">
        <v>3</v>
      </c>
      <c r="B13" s="11" t="s">
        <v>17</v>
      </c>
      <c r="C13" s="6"/>
      <c r="D13" s="6"/>
      <c r="E13" s="8">
        <v>43750</v>
      </c>
      <c r="F13" s="6"/>
      <c r="G13" s="6"/>
      <c r="H13" s="6"/>
      <c r="I13" s="8"/>
      <c r="J13" s="8">
        <f t="shared" si="2"/>
        <v>0</v>
      </c>
      <c r="K13" s="8">
        <f t="shared" si="3"/>
        <v>0</v>
      </c>
      <c r="L13" s="6"/>
    </row>
    <row r="14" spans="1:12" x14ac:dyDescent="0.25">
      <c r="A14" s="6" t="s">
        <v>18</v>
      </c>
      <c r="B14" s="12" t="s">
        <v>19</v>
      </c>
      <c r="C14" s="6" t="s">
        <v>20</v>
      </c>
      <c r="D14" s="6">
        <v>0</v>
      </c>
      <c r="E14" s="8">
        <v>43750</v>
      </c>
      <c r="F14" s="6"/>
      <c r="G14" s="6"/>
      <c r="H14" s="6"/>
      <c r="I14" s="8"/>
      <c r="J14" s="8">
        <f t="shared" si="2"/>
        <v>0</v>
      </c>
      <c r="K14" s="8">
        <f t="shared" si="3"/>
        <v>0</v>
      </c>
      <c r="L14" s="6"/>
    </row>
    <row r="15" spans="1:12" x14ac:dyDescent="0.25">
      <c r="A15" s="33">
        <v>4</v>
      </c>
      <c r="B15" s="33" t="s">
        <v>21</v>
      </c>
      <c r="C15" s="6" t="s">
        <v>15</v>
      </c>
      <c r="D15" s="6">
        <v>4</v>
      </c>
      <c r="E15" s="8">
        <v>43750</v>
      </c>
      <c r="F15" s="6"/>
      <c r="G15" s="6"/>
      <c r="H15" s="6">
        <v>1</v>
      </c>
      <c r="I15" s="8">
        <v>200</v>
      </c>
      <c r="J15" s="8">
        <f t="shared" si="2"/>
        <v>175000</v>
      </c>
      <c r="K15" s="8">
        <f t="shared" si="3"/>
        <v>35000000</v>
      </c>
      <c r="L15" s="6"/>
    </row>
    <row r="16" spans="1:12" x14ac:dyDescent="0.25">
      <c r="A16" s="34"/>
      <c r="B16" s="34"/>
      <c r="C16" s="6" t="s">
        <v>24</v>
      </c>
      <c r="D16" s="6">
        <v>1</v>
      </c>
      <c r="E16" s="8">
        <v>43750</v>
      </c>
      <c r="F16" s="6"/>
      <c r="G16" s="6"/>
      <c r="H16" s="6">
        <v>1</v>
      </c>
      <c r="I16" s="8">
        <v>1000</v>
      </c>
      <c r="J16" s="8">
        <f t="shared" si="2"/>
        <v>43750</v>
      </c>
      <c r="K16" s="8">
        <f t="shared" si="3"/>
        <v>43750000</v>
      </c>
      <c r="L16" s="6"/>
    </row>
    <row r="17" spans="1:12" x14ac:dyDescent="0.25">
      <c r="A17" s="35"/>
      <c r="B17" s="35"/>
      <c r="C17" s="6" t="s">
        <v>16</v>
      </c>
      <c r="D17" s="6">
        <v>0</v>
      </c>
      <c r="E17" s="8">
        <v>43750</v>
      </c>
      <c r="F17" s="6"/>
      <c r="G17" s="6"/>
      <c r="H17" s="6">
        <v>1</v>
      </c>
      <c r="I17" s="8">
        <v>700</v>
      </c>
      <c r="J17" s="8">
        <f t="shared" si="2"/>
        <v>0</v>
      </c>
      <c r="K17" s="8">
        <f t="shared" si="3"/>
        <v>0</v>
      </c>
      <c r="L17" s="6"/>
    </row>
    <row r="18" spans="1:12" x14ac:dyDescent="0.25">
      <c r="A18" s="19" t="s">
        <v>22</v>
      </c>
      <c r="B18" s="20"/>
      <c r="C18" s="13"/>
      <c r="D18" s="13"/>
      <c r="E18" s="14"/>
      <c r="F18" s="15">
        <f>SUM(F6:F17)</f>
        <v>0</v>
      </c>
      <c r="G18" s="15">
        <f xml:space="preserve"> SUM(G6:G17)</f>
        <v>0</v>
      </c>
      <c r="H18" s="15"/>
      <c r="I18" s="16"/>
      <c r="J18" s="8">
        <f>SUM(J6:J17)</f>
        <v>568750</v>
      </c>
      <c r="K18" s="21">
        <f>SUM(K6:K17)</f>
        <v>286562500</v>
      </c>
      <c r="L18" s="15"/>
    </row>
  </sheetData>
  <mergeCells count="7">
    <mergeCell ref="B10:B12"/>
    <mergeCell ref="A10:A12"/>
    <mergeCell ref="B15:B17"/>
    <mergeCell ref="A15:A17"/>
    <mergeCell ref="A2:L2"/>
    <mergeCell ref="A3:L3"/>
    <mergeCell ref="A4:L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4" workbookViewId="0">
      <selection activeCell="H5" sqref="H5"/>
    </sheetView>
  </sheetViews>
  <sheetFormatPr defaultColWidth="8.75" defaultRowHeight="15" x14ac:dyDescent="0.25"/>
  <cols>
    <col min="1" max="1" width="5.25" style="2" customWidth="1"/>
    <col min="2" max="2" width="26.5" style="2" customWidth="1"/>
    <col min="3" max="3" width="11.875" style="2" customWidth="1"/>
    <col min="4" max="4" width="6.5" style="2" customWidth="1"/>
    <col min="5" max="5" width="7.5" style="2" customWidth="1"/>
    <col min="6" max="6" width="8.5" style="2" customWidth="1"/>
    <col min="7" max="8" width="7.75" style="2" customWidth="1"/>
    <col min="9" max="9" width="7.125" style="3" customWidth="1"/>
    <col min="10" max="10" width="8.125" style="3" customWidth="1"/>
    <col min="11" max="11" width="11.75" style="2" customWidth="1"/>
    <col min="12" max="12" width="10.75" style="2" customWidth="1"/>
    <col min="13" max="13" width="17.125" style="2" customWidth="1"/>
    <col min="14" max="16384" width="8.75" style="2"/>
  </cols>
  <sheetData>
    <row r="1" spans="1:12" ht="14.1" customHeight="1" x14ac:dyDescent="0.25">
      <c r="A1" s="18" t="s">
        <v>23</v>
      </c>
    </row>
    <row r="2" spans="1:12" ht="29.45" customHeight="1" x14ac:dyDescent="0.25">
      <c r="A2" s="36" t="s">
        <v>25</v>
      </c>
      <c r="B2" s="36"/>
      <c r="C2" s="36"/>
      <c r="D2" s="36"/>
      <c r="E2" s="36"/>
      <c r="F2" s="36"/>
      <c r="G2" s="36"/>
      <c r="H2" s="36"/>
      <c r="I2" s="36"/>
      <c r="J2" s="36"/>
      <c r="K2" s="36"/>
      <c r="L2" s="36"/>
    </row>
    <row r="3" spans="1:12" ht="26.45" customHeight="1" x14ac:dyDescent="0.25">
      <c r="A3" s="37" t="s">
        <v>27</v>
      </c>
      <c r="B3" s="37"/>
      <c r="C3" s="37"/>
      <c r="D3" s="37"/>
      <c r="E3" s="37"/>
      <c r="F3" s="37"/>
      <c r="G3" s="37"/>
      <c r="H3" s="37"/>
      <c r="I3" s="37"/>
      <c r="J3" s="37"/>
      <c r="K3" s="37"/>
      <c r="L3" s="37"/>
    </row>
    <row r="4" spans="1:12" ht="60.95" customHeight="1" x14ac:dyDescent="0.25">
      <c r="A4" s="38" t="s">
        <v>40</v>
      </c>
      <c r="B4" s="38"/>
      <c r="C4" s="38"/>
      <c r="D4" s="38"/>
      <c r="E4" s="38"/>
      <c r="F4" s="38"/>
      <c r="G4" s="38"/>
      <c r="H4" s="38"/>
      <c r="I4" s="38"/>
      <c r="J4" s="38"/>
      <c r="K4" s="38"/>
      <c r="L4" s="38"/>
    </row>
    <row r="5" spans="1:12" ht="81" customHeight="1" x14ac:dyDescent="0.25">
      <c r="A5" s="4" t="s">
        <v>0</v>
      </c>
      <c r="B5" s="4" t="s">
        <v>1</v>
      </c>
      <c r="C5" s="4" t="s">
        <v>2</v>
      </c>
      <c r="D5" s="4" t="s">
        <v>13</v>
      </c>
      <c r="E5" s="4" t="s">
        <v>3</v>
      </c>
      <c r="F5" s="4" t="s">
        <v>4</v>
      </c>
      <c r="G5" s="4" t="s">
        <v>5</v>
      </c>
      <c r="H5" s="4" t="s">
        <v>6</v>
      </c>
      <c r="I5" s="5" t="s">
        <v>7</v>
      </c>
      <c r="J5" s="5" t="s">
        <v>8</v>
      </c>
      <c r="K5" s="4" t="s">
        <v>9</v>
      </c>
      <c r="L5" s="4" t="s">
        <v>10</v>
      </c>
    </row>
    <row r="6" spans="1:12" x14ac:dyDescent="0.25">
      <c r="A6" s="4">
        <v>1</v>
      </c>
      <c r="B6" s="4" t="s">
        <v>11</v>
      </c>
      <c r="C6" s="6"/>
      <c r="D6" s="6"/>
      <c r="E6" s="6"/>
      <c r="F6" s="6"/>
      <c r="G6" s="6"/>
      <c r="H6" s="6"/>
      <c r="I6" s="7"/>
      <c r="J6" s="7"/>
      <c r="K6" s="6"/>
      <c r="L6" s="6"/>
    </row>
    <row r="7" spans="1:12" ht="75" x14ac:dyDescent="0.25">
      <c r="A7" s="6" t="s">
        <v>12</v>
      </c>
      <c r="B7" s="6" t="s">
        <v>28</v>
      </c>
      <c r="C7" s="6" t="s">
        <v>30</v>
      </c>
      <c r="D7" s="6">
        <v>1.5</v>
      </c>
      <c r="E7" s="8">
        <v>43750</v>
      </c>
      <c r="F7" s="6">
        <v>0</v>
      </c>
      <c r="G7" s="6">
        <v>0</v>
      </c>
      <c r="H7" s="6">
        <v>1</v>
      </c>
      <c r="I7" s="8">
        <v>5100</v>
      </c>
      <c r="J7" s="8">
        <f>E7*D7+F7+G7</f>
        <v>65625</v>
      </c>
      <c r="K7" s="8">
        <f>J7*I7</f>
        <v>334687500</v>
      </c>
      <c r="L7" s="6"/>
    </row>
    <row r="8" spans="1:12" ht="105" x14ac:dyDescent="0.25">
      <c r="A8" s="6">
        <v>1.2</v>
      </c>
      <c r="B8" s="6" t="s">
        <v>35</v>
      </c>
      <c r="C8" s="6" t="s">
        <v>32</v>
      </c>
      <c r="D8" s="6">
        <v>1</v>
      </c>
      <c r="E8" s="8">
        <v>43750</v>
      </c>
      <c r="F8" s="6">
        <v>0</v>
      </c>
      <c r="G8" s="6">
        <v>0</v>
      </c>
      <c r="H8" s="6">
        <v>1</v>
      </c>
      <c r="I8" s="8">
        <v>200</v>
      </c>
      <c r="J8" s="8">
        <f>E8*D8+F8+G8</f>
        <v>43750</v>
      </c>
      <c r="K8" s="8">
        <f>J8*I8</f>
        <v>8750000</v>
      </c>
      <c r="L8" s="6" t="s">
        <v>34</v>
      </c>
    </row>
    <row r="9" spans="1:12" ht="90" x14ac:dyDescent="0.25">
      <c r="A9" s="6">
        <v>1.3</v>
      </c>
      <c r="B9" s="6" t="s">
        <v>36</v>
      </c>
      <c r="C9" s="6" t="s">
        <v>31</v>
      </c>
      <c r="D9" s="6">
        <v>0.5</v>
      </c>
      <c r="E9" s="8">
        <v>43750</v>
      </c>
      <c r="F9" s="6">
        <v>0</v>
      </c>
      <c r="G9" s="6">
        <v>0</v>
      </c>
      <c r="H9" s="6">
        <v>1</v>
      </c>
      <c r="I9" s="8">
        <v>500</v>
      </c>
      <c r="J9" s="8">
        <f t="shared" ref="J9:J17" si="0">E9*D9+F9+G9</f>
        <v>21875</v>
      </c>
      <c r="K9" s="8">
        <f t="shared" ref="K9:K17" si="1">J9*I9</f>
        <v>10937500</v>
      </c>
      <c r="L9" s="6" t="s">
        <v>39</v>
      </c>
    </row>
    <row r="10" spans="1:12" x14ac:dyDescent="0.25">
      <c r="A10" s="33">
        <v>2</v>
      </c>
      <c r="B10" s="33" t="s">
        <v>14</v>
      </c>
      <c r="C10" s="6" t="s">
        <v>15</v>
      </c>
      <c r="D10" s="6">
        <v>4</v>
      </c>
      <c r="E10" s="8">
        <v>43750</v>
      </c>
      <c r="F10" s="6"/>
      <c r="G10" s="6"/>
      <c r="H10" s="6">
        <v>1</v>
      </c>
      <c r="I10" s="8">
        <v>500</v>
      </c>
      <c r="J10" s="8">
        <f t="shared" si="0"/>
        <v>175000</v>
      </c>
      <c r="K10" s="8">
        <f t="shared" si="1"/>
        <v>87500000</v>
      </c>
      <c r="L10" s="6"/>
    </row>
    <row r="11" spans="1:12" x14ac:dyDescent="0.25">
      <c r="A11" s="34"/>
      <c r="B11" s="34"/>
      <c r="C11" s="6" t="s">
        <v>24</v>
      </c>
      <c r="D11" s="6">
        <v>1</v>
      </c>
      <c r="E11" s="8">
        <v>43750</v>
      </c>
      <c r="F11" s="6"/>
      <c r="G11" s="6"/>
      <c r="H11" s="6">
        <v>1</v>
      </c>
      <c r="I11" s="8">
        <v>3000</v>
      </c>
      <c r="J11" s="8">
        <f t="shared" si="0"/>
        <v>43750</v>
      </c>
      <c r="K11" s="8">
        <f t="shared" si="1"/>
        <v>131250000</v>
      </c>
      <c r="L11" s="6"/>
    </row>
    <row r="12" spans="1:12" x14ac:dyDescent="0.25">
      <c r="A12" s="35"/>
      <c r="B12" s="35"/>
      <c r="C12" s="6" t="s">
        <v>16</v>
      </c>
      <c r="D12" s="6">
        <v>0</v>
      </c>
      <c r="E12" s="8">
        <v>43750</v>
      </c>
      <c r="F12" s="6"/>
      <c r="G12" s="6"/>
      <c r="H12" s="6">
        <v>1</v>
      </c>
      <c r="I12" s="8">
        <v>1600</v>
      </c>
      <c r="J12" s="8">
        <f t="shared" si="0"/>
        <v>0</v>
      </c>
      <c r="K12" s="8">
        <f t="shared" si="1"/>
        <v>0</v>
      </c>
      <c r="L12" s="6"/>
    </row>
    <row r="13" spans="1:12" ht="15.75" customHeight="1" x14ac:dyDescent="0.25">
      <c r="A13" s="4">
        <v>3</v>
      </c>
      <c r="B13" s="11" t="s">
        <v>17</v>
      </c>
      <c r="C13" s="6"/>
      <c r="D13" s="6"/>
      <c r="E13" s="8"/>
      <c r="F13" s="6"/>
      <c r="G13" s="6"/>
      <c r="H13" s="6"/>
      <c r="I13" s="8"/>
      <c r="J13" s="8">
        <f t="shared" si="0"/>
        <v>0</v>
      </c>
      <c r="K13" s="8">
        <f t="shared" si="1"/>
        <v>0</v>
      </c>
      <c r="L13" s="6"/>
    </row>
    <row r="14" spans="1:12" x14ac:dyDescent="0.25">
      <c r="A14" s="6" t="s">
        <v>18</v>
      </c>
      <c r="B14" s="12" t="s">
        <v>19</v>
      </c>
      <c r="C14" s="6" t="s">
        <v>20</v>
      </c>
      <c r="D14" s="6">
        <v>0</v>
      </c>
      <c r="E14" s="8">
        <v>43750</v>
      </c>
      <c r="F14" s="6"/>
      <c r="G14" s="6"/>
      <c r="H14" s="6"/>
      <c r="I14" s="8"/>
      <c r="J14" s="8">
        <f t="shared" si="0"/>
        <v>0</v>
      </c>
      <c r="K14" s="8">
        <f t="shared" si="1"/>
        <v>0</v>
      </c>
      <c r="L14" s="6"/>
    </row>
    <row r="15" spans="1:12" x14ac:dyDescent="0.25">
      <c r="A15" s="33">
        <v>4</v>
      </c>
      <c r="B15" s="33" t="s">
        <v>21</v>
      </c>
      <c r="C15" s="6" t="s">
        <v>15</v>
      </c>
      <c r="D15" s="6">
        <v>4</v>
      </c>
      <c r="E15" s="8">
        <v>43750</v>
      </c>
      <c r="F15" s="6"/>
      <c r="G15" s="6"/>
      <c r="H15" s="6">
        <v>1</v>
      </c>
      <c r="I15" s="8">
        <v>500</v>
      </c>
      <c r="J15" s="8">
        <f t="shared" si="0"/>
        <v>175000</v>
      </c>
      <c r="K15" s="8">
        <f t="shared" si="1"/>
        <v>87500000</v>
      </c>
      <c r="L15" s="6"/>
    </row>
    <row r="16" spans="1:12" x14ac:dyDescent="0.25">
      <c r="A16" s="34"/>
      <c r="B16" s="34"/>
      <c r="C16" s="6" t="s">
        <v>24</v>
      </c>
      <c r="D16" s="6">
        <v>1</v>
      </c>
      <c r="E16" s="8">
        <v>43750</v>
      </c>
      <c r="F16" s="6"/>
      <c r="G16" s="6"/>
      <c r="H16" s="6">
        <v>1</v>
      </c>
      <c r="I16" s="8">
        <v>3000</v>
      </c>
      <c r="J16" s="8">
        <f t="shared" si="0"/>
        <v>43750</v>
      </c>
      <c r="K16" s="8">
        <f t="shared" si="1"/>
        <v>131250000</v>
      </c>
      <c r="L16" s="6"/>
    </row>
    <row r="17" spans="1:12" x14ac:dyDescent="0.25">
      <c r="A17" s="35"/>
      <c r="B17" s="35"/>
      <c r="C17" s="6" t="s">
        <v>16</v>
      </c>
      <c r="D17" s="6">
        <v>0</v>
      </c>
      <c r="E17" s="8">
        <v>43750</v>
      </c>
      <c r="F17" s="6"/>
      <c r="G17" s="6"/>
      <c r="H17" s="6">
        <v>1</v>
      </c>
      <c r="I17" s="8">
        <v>1600</v>
      </c>
      <c r="J17" s="8">
        <f t="shared" si="0"/>
        <v>0</v>
      </c>
      <c r="K17" s="8">
        <f t="shared" si="1"/>
        <v>0</v>
      </c>
      <c r="L17" s="6"/>
    </row>
    <row r="18" spans="1:12" s="32" customFormat="1" x14ac:dyDescent="0.25">
      <c r="A18" s="25" t="s">
        <v>22</v>
      </c>
      <c r="B18" s="26"/>
      <c r="C18" s="26"/>
      <c r="D18" s="26"/>
      <c r="E18" s="27"/>
      <c r="F18" s="28">
        <f>SUM(F6:F17)</f>
        <v>0</v>
      </c>
      <c r="G18" s="28">
        <f xml:space="preserve"> SUM(G6:G17)</f>
        <v>0</v>
      </c>
      <c r="H18" s="28"/>
      <c r="I18" s="29"/>
      <c r="J18" s="30">
        <f>SUM(J6:J17)</f>
        <v>568750</v>
      </c>
      <c r="K18" s="23">
        <f>SUM(K6:K17)</f>
        <v>791875000</v>
      </c>
      <c r="L18" s="31"/>
    </row>
    <row r="19" spans="1:12" x14ac:dyDescent="0.25">
      <c r="K19" s="17"/>
    </row>
  </sheetData>
  <mergeCells count="7">
    <mergeCell ref="B15:B17"/>
    <mergeCell ref="A15:A17"/>
    <mergeCell ref="A3:L3"/>
    <mergeCell ref="A2:L2"/>
    <mergeCell ref="A4:L4"/>
    <mergeCell ref="B10:B12"/>
    <mergeCell ref="A10:A1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abSelected="1" topLeftCell="A4" workbookViewId="0">
      <selection activeCell="A3" sqref="A3:L3"/>
    </sheetView>
  </sheetViews>
  <sheetFormatPr defaultRowHeight="14.25" x14ac:dyDescent="0.2"/>
  <cols>
    <col min="1" max="1" width="5.25" customWidth="1"/>
    <col min="2" max="2" width="16.25" customWidth="1"/>
    <col min="3" max="3" width="13.5" customWidth="1"/>
    <col min="4" max="4" width="7.375" customWidth="1"/>
    <col min="5" max="5" width="8.625" customWidth="1"/>
    <col min="6" max="6" width="7.75" customWidth="1"/>
    <col min="7" max="7" width="7.375" customWidth="1"/>
    <col min="8" max="8" width="8.125" customWidth="1"/>
    <col min="9" max="9" width="8.875" style="1" bestFit="1" customWidth="1"/>
    <col min="10" max="10" width="12.5" style="1" customWidth="1"/>
    <col min="11" max="11" width="14.125" customWidth="1"/>
    <col min="12" max="12" width="6.875" customWidth="1"/>
    <col min="13" max="13" width="12.875" customWidth="1"/>
  </cols>
  <sheetData>
    <row r="1" spans="1:12" s="2" customFormat="1" ht="14.1" customHeight="1" x14ac:dyDescent="0.25">
      <c r="A1" s="18" t="s">
        <v>23</v>
      </c>
      <c r="I1" s="3"/>
      <c r="J1" s="3"/>
    </row>
    <row r="2" spans="1:12" s="2" customFormat="1" ht="27" customHeight="1" x14ac:dyDescent="0.25">
      <c r="A2" s="36" t="s">
        <v>25</v>
      </c>
      <c r="B2" s="36"/>
      <c r="C2" s="36"/>
      <c r="D2" s="36"/>
      <c r="E2" s="36"/>
      <c r="F2" s="36"/>
      <c r="G2" s="36"/>
      <c r="H2" s="36"/>
      <c r="I2" s="36"/>
      <c r="J2" s="36"/>
      <c r="K2" s="36"/>
      <c r="L2" s="36"/>
    </row>
    <row r="3" spans="1:12" s="2" customFormat="1" ht="30.95" customHeight="1" x14ac:dyDescent="0.25">
      <c r="A3" s="39" t="s">
        <v>43</v>
      </c>
      <c r="B3" s="39"/>
      <c r="C3" s="39"/>
      <c r="D3" s="39"/>
      <c r="E3" s="39"/>
      <c r="F3" s="39"/>
      <c r="G3" s="39"/>
      <c r="H3" s="39"/>
      <c r="I3" s="39"/>
      <c r="J3" s="39"/>
      <c r="K3" s="39"/>
      <c r="L3" s="39"/>
    </row>
    <row r="4" spans="1:12" ht="85.5" x14ac:dyDescent="0.2">
      <c r="A4" s="4" t="s">
        <v>0</v>
      </c>
      <c r="B4" s="4" t="s">
        <v>1</v>
      </c>
      <c r="C4" s="4" t="s">
        <v>2</v>
      </c>
      <c r="D4" s="4" t="s">
        <v>13</v>
      </c>
      <c r="E4" s="4" t="s">
        <v>3</v>
      </c>
      <c r="F4" s="4" t="s">
        <v>4</v>
      </c>
      <c r="G4" s="4" t="s">
        <v>5</v>
      </c>
      <c r="H4" s="4" t="s">
        <v>6</v>
      </c>
      <c r="I4" s="5" t="s">
        <v>7</v>
      </c>
      <c r="J4" s="5" t="s">
        <v>8</v>
      </c>
      <c r="K4" s="4" t="s">
        <v>9</v>
      </c>
      <c r="L4" s="4" t="s">
        <v>10</v>
      </c>
    </row>
    <row r="5" spans="1:12" ht="15" x14ac:dyDescent="0.2">
      <c r="A5" s="4">
        <v>1</v>
      </c>
      <c r="B5" s="4" t="s">
        <v>11</v>
      </c>
      <c r="C5" s="6"/>
      <c r="D5" s="6"/>
      <c r="E5" s="6"/>
      <c r="F5" s="6"/>
      <c r="G5" s="6"/>
      <c r="H5" s="6"/>
      <c r="I5" s="7"/>
      <c r="J5" s="7"/>
      <c r="K5" s="6"/>
      <c r="L5" s="6"/>
    </row>
    <row r="6" spans="1:12" ht="49.5" customHeight="1" x14ac:dyDescent="0.2">
      <c r="A6" s="6" t="s">
        <v>12</v>
      </c>
      <c r="B6" s="6" t="s">
        <v>33</v>
      </c>
      <c r="C6" s="6" t="s">
        <v>29</v>
      </c>
      <c r="D6" s="6">
        <v>1</v>
      </c>
      <c r="E6" s="8">
        <v>43750</v>
      </c>
      <c r="F6" s="6">
        <v>0</v>
      </c>
      <c r="G6" s="6">
        <v>0</v>
      </c>
      <c r="H6" s="6">
        <v>1</v>
      </c>
      <c r="I6" s="8">
        <v>150</v>
      </c>
      <c r="J6" s="8">
        <f>E6*D6+F6+G6</f>
        <v>43750</v>
      </c>
      <c r="K6" s="8">
        <f>J6*I6</f>
        <v>6562500</v>
      </c>
      <c r="L6" s="6"/>
    </row>
    <row r="7" spans="1:12" ht="15" x14ac:dyDescent="0.2">
      <c r="A7" s="33">
        <v>2</v>
      </c>
      <c r="B7" s="33" t="s">
        <v>14</v>
      </c>
      <c r="C7" s="6" t="s">
        <v>15</v>
      </c>
      <c r="D7" s="6">
        <v>4</v>
      </c>
      <c r="E7" s="8">
        <v>43750</v>
      </c>
      <c r="F7" s="6"/>
      <c r="G7" s="6"/>
      <c r="H7" s="6">
        <v>1</v>
      </c>
      <c r="I7" s="8">
        <v>0</v>
      </c>
      <c r="J7" s="8">
        <f>E7*D7+F7+G7</f>
        <v>175000</v>
      </c>
      <c r="K7" s="8">
        <f t="shared" ref="K7:K14" si="0">J7*I7</f>
        <v>0</v>
      </c>
      <c r="L7" s="6"/>
    </row>
    <row r="8" spans="1:12" ht="15" x14ac:dyDescent="0.2">
      <c r="A8" s="34"/>
      <c r="B8" s="34"/>
      <c r="C8" s="6" t="s">
        <v>24</v>
      </c>
      <c r="D8" s="6">
        <v>1</v>
      </c>
      <c r="E8" s="8">
        <v>43750</v>
      </c>
      <c r="F8" s="6"/>
      <c r="G8" s="6"/>
      <c r="H8" s="6">
        <v>1</v>
      </c>
      <c r="I8" s="8">
        <v>70</v>
      </c>
      <c r="J8" s="8">
        <f t="shared" ref="J8:J14" si="1">E8*D8+F8+G8</f>
        <v>43750</v>
      </c>
      <c r="K8" s="8">
        <f t="shared" si="0"/>
        <v>3062500</v>
      </c>
      <c r="L8" s="6"/>
    </row>
    <row r="9" spans="1:12" ht="15" x14ac:dyDescent="0.2">
      <c r="A9" s="35"/>
      <c r="B9" s="35"/>
      <c r="C9" s="6" t="s">
        <v>16</v>
      </c>
      <c r="D9" s="6">
        <v>0</v>
      </c>
      <c r="E9" s="8">
        <v>43750</v>
      </c>
      <c r="F9" s="6"/>
      <c r="G9" s="6"/>
      <c r="H9" s="6">
        <v>1</v>
      </c>
      <c r="I9" s="8">
        <v>80</v>
      </c>
      <c r="J9" s="8">
        <f t="shared" si="1"/>
        <v>0</v>
      </c>
      <c r="K9" s="8">
        <f t="shared" si="0"/>
        <v>0</v>
      </c>
      <c r="L9" s="6"/>
    </row>
    <row r="10" spans="1:12" ht="28.5" x14ac:dyDescent="0.2">
      <c r="A10" s="4">
        <v>3</v>
      </c>
      <c r="B10" s="11" t="s">
        <v>17</v>
      </c>
      <c r="C10" s="6"/>
      <c r="D10" s="6"/>
      <c r="E10" s="8">
        <v>43750</v>
      </c>
      <c r="F10" s="6"/>
      <c r="G10" s="6"/>
      <c r="H10" s="6"/>
      <c r="I10" s="8"/>
      <c r="J10" s="8">
        <f t="shared" si="1"/>
        <v>0</v>
      </c>
      <c r="K10" s="8">
        <f t="shared" si="0"/>
        <v>0</v>
      </c>
      <c r="L10" s="6"/>
    </row>
    <row r="11" spans="1:12" ht="15" x14ac:dyDescent="0.2">
      <c r="A11" s="6" t="s">
        <v>18</v>
      </c>
      <c r="B11" s="12" t="s">
        <v>19</v>
      </c>
      <c r="C11" s="6" t="s">
        <v>20</v>
      </c>
      <c r="D11" s="6">
        <v>0</v>
      </c>
      <c r="E11" s="8">
        <v>43750</v>
      </c>
      <c r="F11" s="6"/>
      <c r="G11" s="6"/>
      <c r="H11" s="6"/>
      <c r="I11" s="8"/>
      <c r="J11" s="8">
        <f t="shared" si="1"/>
        <v>0</v>
      </c>
      <c r="K11" s="8">
        <f t="shared" si="0"/>
        <v>0</v>
      </c>
      <c r="L11" s="6"/>
    </row>
    <row r="12" spans="1:12" ht="15" x14ac:dyDescent="0.2">
      <c r="A12" s="33">
        <v>4</v>
      </c>
      <c r="B12" s="9" t="s">
        <v>21</v>
      </c>
      <c r="C12" s="6" t="s">
        <v>15</v>
      </c>
      <c r="D12" s="6">
        <v>4</v>
      </c>
      <c r="E12" s="8">
        <v>43750</v>
      </c>
      <c r="F12" s="6"/>
      <c r="G12" s="6"/>
      <c r="H12" s="6">
        <v>1</v>
      </c>
      <c r="I12" s="8">
        <v>0</v>
      </c>
      <c r="J12" s="8">
        <f t="shared" si="1"/>
        <v>175000</v>
      </c>
      <c r="K12" s="8">
        <f t="shared" si="0"/>
        <v>0</v>
      </c>
      <c r="L12" s="6"/>
    </row>
    <row r="13" spans="1:12" ht="15" x14ac:dyDescent="0.2">
      <c r="A13" s="34"/>
      <c r="B13" s="22"/>
      <c r="C13" s="6" t="s">
        <v>24</v>
      </c>
      <c r="D13" s="6">
        <v>1</v>
      </c>
      <c r="E13" s="8">
        <v>43750</v>
      </c>
      <c r="F13" s="6"/>
      <c r="G13" s="6"/>
      <c r="H13" s="6">
        <v>1</v>
      </c>
      <c r="I13" s="8">
        <v>70</v>
      </c>
      <c r="J13" s="8">
        <f t="shared" si="1"/>
        <v>43750</v>
      </c>
      <c r="K13" s="8">
        <f t="shared" si="0"/>
        <v>3062500</v>
      </c>
      <c r="L13" s="6"/>
    </row>
    <row r="14" spans="1:12" ht="15" x14ac:dyDescent="0.2">
      <c r="A14" s="35"/>
      <c r="B14" s="10"/>
      <c r="C14" s="6" t="s">
        <v>16</v>
      </c>
      <c r="D14" s="6">
        <v>0</v>
      </c>
      <c r="E14" s="8">
        <v>43750</v>
      </c>
      <c r="F14" s="6"/>
      <c r="G14" s="6"/>
      <c r="H14" s="6">
        <v>1</v>
      </c>
      <c r="I14" s="8">
        <v>80</v>
      </c>
      <c r="J14" s="8">
        <f t="shared" si="1"/>
        <v>0</v>
      </c>
      <c r="K14" s="8">
        <f t="shared" si="0"/>
        <v>0</v>
      </c>
      <c r="L14" s="6"/>
    </row>
    <row r="15" spans="1:12" ht="15" x14ac:dyDescent="0.25">
      <c r="A15" s="19" t="s">
        <v>22</v>
      </c>
      <c r="B15" s="20"/>
      <c r="C15" s="13"/>
      <c r="D15" s="13"/>
      <c r="E15" s="14"/>
      <c r="F15" s="15">
        <f>SUM(F5:F14)</f>
        <v>0</v>
      </c>
      <c r="G15" s="15">
        <f xml:space="preserve"> SUM(G5:G14)</f>
        <v>0</v>
      </c>
      <c r="H15" s="15"/>
      <c r="I15" s="16"/>
      <c r="J15" s="8">
        <f>SUM(J5:J14)</f>
        <v>481250</v>
      </c>
      <c r="K15" s="21">
        <f>SUM(K5:K14)</f>
        <v>12687500</v>
      </c>
      <c r="L15" s="15"/>
    </row>
  </sheetData>
  <mergeCells count="5">
    <mergeCell ref="A2:L2"/>
    <mergeCell ref="A3:L3"/>
    <mergeCell ref="B7:B9"/>
    <mergeCell ref="A7:A9"/>
    <mergeCell ref="A12:A1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A4" workbookViewId="0">
      <selection activeCell="K4" sqref="K4"/>
    </sheetView>
  </sheetViews>
  <sheetFormatPr defaultColWidth="8.75" defaultRowHeight="15" x14ac:dyDescent="0.25"/>
  <cols>
    <col min="1" max="1" width="5.25" style="2" customWidth="1"/>
    <col min="2" max="2" width="18.125" style="2" customWidth="1"/>
    <col min="3" max="3" width="15.125" style="2" customWidth="1"/>
    <col min="4" max="4" width="8.75" style="2"/>
    <col min="5" max="5" width="10.625" style="2" customWidth="1"/>
    <col min="6" max="7" width="8.875" style="2" customWidth="1"/>
    <col min="8" max="8" width="7.375" style="2" customWidth="1"/>
    <col min="9" max="9" width="8.875" style="3" bestFit="1" customWidth="1"/>
    <col min="10" max="10" width="9.625" style="3" customWidth="1"/>
    <col min="11" max="11" width="11.5" style="2" customWidth="1"/>
    <col min="12" max="12" width="6.75" style="2" customWidth="1"/>
    <col min="13" max="16384" width="8.75" style="2"/>
  </cols>
  <sheetData>
    <row r="1" spans="1:12" ht="14.1" customHeight="1" x14ac:dyDescent="0.25">
      <c r="A1" s="18" t="s">
        <v>23</v>
      </c>
    </row>
    <row r="2" spans="1:12" ht="30.6" customHeight="1" x14ac:dyDescent="0.25">
      <c r="A2" s="36" t="s">
        <v>25</v>
      </c>
      <c r="B2" s="36"/>
      <c r="C2" s="36"/>
      <c r="D2" s="36"/>
      <c r="E2" s="36"/>
      <c r="F2" s="36"/>
      <c r="G2" s="36"/>
      <c r="H2" s="36"/>
      <c r="I2" s="36"/>
      <c r="J2" s="36"/>
      <c r="K2" s="36"/>
      <c r="L2" s="36"/>
    </row>
    <row r="3" spans="1:12" ht="30.6" customHeight="1" x14ac:dyDescent="0.25">
      <c r="A3" s="39" t="s">
        <v>41</v>
      </c>
      <c r="B3" s="39"/>
      <c r="C3" s="39"/>
      <c r="D3" s="39"/>
      <c r="E3" s="39"/>
      <c r="F3" s="39"/>
      <c r="G3" s="39"/>
      <c r="H3" s="39"/>
      <c r="I3" s="39"/>
      <c r="J3" s="39"/>
      <c r="K3" s="39"/>
      <c r="L3" s="39"/>
    </row>
    <row r="4" spans="1:12" ht="81" customHeight="1" x14ac:dyDescent="0.25">
      <c r="A4" s="4" t="s">
        <v>0</v>
      </c>
      <c r="B4" s="4" t="s">
        <v>1</v>
      </c>
      <c r="C4" s="4" t="s">
        <v>2</v>
      </c>
      <c r="D4" s="4" t="s">
        <v>13</v>
      </c>
      <c r="E4" s="4" t="s">
        <v>3</v>
      </c>
      <c r="F4" s="4" t="s">
        <v>4</v>
      </c>
      <c r="G4" s="4" t="s">
        <v>5</v>
      </c>
      <c r="H4" s="4" t="s">
        <v>42</v>
      </c>
      <c r="I4" s="5" t="s">
        <v>7</v>
      </c>
      <c r="J4" s="5" t="s">
        <v>8</v>
      </c>
      <c r="K4" s="4" t="s">
        <v>9</v>
      </c>
      <c r="L4" s="4" t="s">
        <v>10</v>
      </c>
    </row>
    <row r="5" spans="1:12" x14ac:dyDescent="0.25">
      <c r="A5" s="4">
        <v>1</v>
      </c>
      <c r="B5" s="4" t="s">
        <v>11</v>
      </c>
      <c r="C5" s="6"/>
      <c r="D5" s="6"/>
      <c r="E5" s="6"/>
      <c r="F5" s="6"/>
      <c r="G5" s="6"/>
      <c r="H5" s="6"/>
      <c r="I5" s="7"/>
      <c r="J5" s="7"/>
      <c r="K5" s="6"/>
      <c r="L5" s="6"/>
    </row>
    <row r="6" spans="1:12" ht="45" x14ac:dyDescent="0.25">
      <c r="A6" s="6" t="s">
        <v>12</v>
      </c>
      <c r="B6" s="6" t="s">
        <v>33</v>
      </c>
      <c r="C6" s="6" t="s">
        <v>29</v>
      </c>
      <c r="D6" s="6">
        <v>1</v>
      </c>
      <c r="E6" s="8">
        <v>43750</v>
      </c>
      <c r="F6" s="6">
        <v>0</v>
      </c>
      <c r="G6" s="6">
        <v>0</v>
      </c>
      <c r="H6" s="6">
        <v>1</v>
      </c>
      <c r="I6" s="8">
        <v>50</v>
      </c>
      <c r="J6" s="8">
        <f>E6*D6+F6+G6</f>
        <v>43750</v>
      </c>
      <c r="K6" s="8">
        <f>J6*I6</f>
        <v>2187500</v>
      </c>
      <c r="L6" s="6"/>
    </row>
    <row r="7" spans="1:12" x14ac:dyDescent="0.25">
      <c r="A7" s="33">
        <v>2</v>
      </c>
      <c r="B7" s="9" t="s">
        <v>14</v>
      </c>
      <c r="C7" s="6" t="s">
        <v>15</v>
      </c>
      <c r="D7" s="6">
        <v>4</v>
      </c>
      <c r="E7" s="8">
        <v>43750</v>
      </c>
      <c r="F7" s="24"/>
      <c r="G7" s="24"/>
      <c r="H7" s="6">
        <v>1</v>
      </c>
      <c r="I7" s="8">
        <v>0</v>
      </c>
      <c r="J7" s="8">
        <f>E7*D7+F7+G7</f>
        <v>175000</v>
      </c>
      <c r="K7" s="8">
        <f t="shared" ref="K7:K14" si="0">J7*I7</f>
        <v>0</v>
      </c>
      <c r="L7" s="6"/>
    </row>
    <row r="8" spans="1:12" x14ac:dyDescent="0.25">
      <c r="A8" s="34"/>
      <c r="B8" s="22"/>
      <c r="C8" s="6" t="s">
        <v>24</v>
      </c>
      <c r="D8" s="6">
        <v>1</v>
      </c>
      <c r="E8" s="8">
        <v>43750</v>
      </c>
      <c r="F8" s="24"/>
      <c r="G8" s="24"/>
      <c r="H8" s="6">
        <v>1</v>
      </c>
      <c r="I8" s="8">
        <v>20</v>
      </c>
      <c r="J8" s="8">
        <f t="shared" ref="J8:J14" si="1">E8*D8+F8+G8</f>
        <v>43750</v>
      </c>
      <c r="K8" s="8">
        <f t="shared" si="0"/>
        <v>875000</v>
      </c>
      <c r="L8" s="6"/>
    </row>
    <row r="9" spans="1:12" x14ac:dyDescent="0.25">
      <c r="A9" s="35"/>
      <c r="B9" s="10"/>
      <c r="C9" s="6" t="s">
        <v>16</v>
      </c>
      <c r="D9" s="6">
        <v>0</v>
      </c>
      <c r="E9" s="8">
        <v>43750</v>
      </c>
      <c r="F9" s="24"/>
      <c r="G9" s="24"/>
      <c r="H9" s="6">
        <v>1</v>
      </c>
      <c r="I9" s="8">
        <v>30</v>
      </c>
      <c r="J9" s="8">
        <f t="shared" si="1"/>
        <v>0</v>
      </c>
      <c r="K9" s="8">
        <f t="shared" si="0"/>
        <v>0</v>
      </c>
      <c r="L9" s="6"/>
    </row>
    <row r="10" spans="1:12" ht="28.5" x14ac:dyDescent="0.25">
      <c r="A10" s="4">
        <v>3</v>
      </c>
      <c r="B10" s="11" t="s">
        <v>17</v>
      </c>
      <c r="C10" s="6"/>
      <c r="D10" s="6"/>
      <c r="E10" s="8">
        <v>43750</v>
      </c>
      <c r="F10" s="24"/>
      <c r="G10" s="24"/>
      <c r="H10" s="6"/>
      <c r="I10" s="8"/>
      <c r="J10" s="8">
        <f t="shared" si="1"/>
        <v>0</v>
      </c>
      <c r="K10" s="8">
        <f t="shared" si="0"/>
        <v>0</v>
      </c>
      <c r="L10" s="6"/>
    </row>
    <row r="11" spans="1:12" x14ac:dyDescent="0.25">
      <c r="A11" s="6" t="s">
        <v>18</v>
      </c>
      <c r="B11" s="12" t="s">
        <v>19</v>
      </c>
      <c r="C11" s="6" t="s">
        <v>20</v>
      </c>
      <c r="D11" s="6">
        <v>0</v>
      </c>
      <c r="E11" s="8">
        <v>43750</v>
      </c>
      <c r="F11" s="6"/>
      <c r="G11" s="6"/>
      <c r="H11" s="6"/>
      <c r="I11" s="8"/>
      <c r="J11" s="8">
        <f t="shared" si="1"/>
        <v>0</v>
      </c>
      <c r="K11" s="8">
        <f t="shared" si="0"/>
        <v>0</v>
      </c>
      <c r="L11" s="6"/>
    </row>
    <row r="12" spans="1:12" x14ac:dyDescent="0.25">
      <c r="A12" s="33">
        <v>4</v>
      </c>
      <c r="B12" s="9" t="s">
        <v>21</v>
      </c>
      <c r="C12" s="6" t="s">
        <v>15</v>
      </c>
      <c r="D12" s="6">
        <v>4</v>
      </c>
      <c r="E12" s="8">
        <v>43750</v>
      </c>
      <c r="F12" s="6"/>
      <c r="G12" s="6"/>
      <c r="H12" s="6">
        <v>1</v>
      </c>
      <c r="I12" s="8">
        <v>0</v>
      </c>
      <c r="J12" s="8">
        <f t="shared" si="1"/>
        <v>175000</v>
      </c>
      <c r="K12" s="8">
        <f t="shared" si="0"/>
        <v>0</v>
      </c>
      <c r="L12" s="6"/>
    </row>
    <row r="13" spans="1:12" x14ac:dyDescent="0.25">
      <c r="A13" s="34"/>
      <c r="B13" s="22"/>
      <c r="C13" s="6" t="s">
        <v>24</v>
      </c>
      <c r="D13" s="6">
        <v>1</v>
      </c>
      <c r="E13" s="8">
        <v>43750</v>
      </c>
      <c r="F13" s="6"/>
      <c r="G13" s="6"/>
      <c r="H13" s="6">
        <v>1</v>
      </c>
      <c r="I13" s="8">
        <v>20</v>
      </c>
      <c r="J13" s="8">
        <f t="shared" si="1"/>
        <v>43750</v>
      </c>
      <c r="K13" s="8">
        <f t="shared" si="0"/>
        <v>875000</v>
      </c>
      <c r="L13" s="6"/>
    </row>
    <row r="14" spans="1:12" x14ac:dyDescent="0.25">
      <c r="A14" s="35"/>
      <c r="B14" s="10"/>
      <c r="C14" s="6" t="s">
        <v>16</v>
      </c>
      <c r="D14" s="6">
        <v>0</v>
      </c>
      <c r="E14" s="8">
        <v>43750</v>
      </c>
      <c r="F14" s="6"/>
      <c r="G14" s="6"/>
      <c r="H14" s="6">
        <v>1</v>
      </c>
      <c r="I14" s="8">
        <v>30</v>
      </c>
      <c r="J14" s="8">
        <f t="shared" si="1"/>
        <v>0</v>
      </c>
      <c r="K14" s="8">
        <f t="shared" si="0"/>
        <v>0</v>
      </c>
      <c r="L14" s="6"/>
    </row>
    <row r="15" spans="1:12" x14ac:dyDescent="0.25">
      <c r="A15" s="19" t="s">
        <v>22</v>
      </c>
      <c r="B15" s="13"/>
      <c r="C15" s="13"/>
      <c r="D15" s="13"/>
      <c r="E15" s="14"/>
      <c r="F15" s="15">
        <f>SUM(F5:F14)</f>
        <v>0</v>
      </c>
      <c r="G15" s="15">
        <f xml:space="preserve"> SUM(G5:G14)</f>
        <v>0</v>
      </c>
      <c r="H15" s="15"/>
      <c r="I15" s="16"/>
      <c r="J15" s="8">
        <f>SUM(J5:J14)</f>
        <v>481250</v>
      </c>
      <c r="K15" s="21">
        <f>SUM(K5:K14)</f>
        <v>3937500</v>
      </c>
      <c r="L15" s="15"/>
    </row>
  </sheetData>
  <mergeCells count="4">
    <mergeCell ref="A7:A9"/>
    <mergeCell ref="A12:A14"/>
    <mergeCell ref="A2:L2"/>
    <mergeCell ref="A3:L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Xin phép HNHTQT ở trung ương</vt:lpstr>
      <vt:lpstr>Xin phép HNHTQT ở địa phương</vt:lpstr>
      <vt:lpstr>Xin chủ trương đăng cai ở TW</vt:lpstr>
      <vt:lpstr>Xin chủ trương đăng cai ở ĐP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2025-12-03T07:17:07Z</dcterms:modified>
</cp:coreProperties>
</file>